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방새\3 총무팀\23 견적 공고\1911-2호 (항경대) 토론식 강의시스템 물품구매설치\"/>
    </mc:Choice>
  </mc:AlternateContent>
  <bookViews>
    <workbookView xWindow="0" yWindow="0" windowWidth="28800" windowHeight="12255"/>
  </bookViews>
  <sheets>
    <sheet name="Sheet1" sheetId="1" r:id="rId1"/>
  </sheets>
  <definedNames>
    <definedName name="_xlnm.Print_Area" localSheetId="0">Sheet1!$B$2:$J$28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4" i="1" l="1"/>
  <c r="I16" i="1"/>
  <c r="I17" i="1"/>
  <c r="I18" i="1"/>
  <c r="I19" i="1"/>
  <c r="I20" i="1"/>
  <c r="I21" i="1"/>
  <c r="I22" i="1"/>
  <c r="I15" i="1"/>
  <c r="I25" i="1"/>
  <c r="I26" i="1" l="1"/>
  <c r="I27" i="1" s="1"/>
  <c r="I28" i="1" s="1"/>
</calcChain>
</file>

<file path=xl/sharedStrings.xml><?xml version="1.0" encoding="utf-8"?>
<sst xmlns="http://schemas.openxmlformats.org/spreadsheetml/2006/main" count="73" uniqueCount="68">
  <si>
    <t>빔프로젝터</t>
    <phoneticPr fontId="1" type="noConversion"/>
  </si>
  <si>
    <t>전동스크린</t>
    <phoneticPr fontId="1" type="noConversion"/>
  </si>
  <si>
    <t>음향시스템</t>
    <phoneticPr fontId="1" type="noConversion"/>
  </si>
  <si>
    <t>노트북 (강의자용)</t>
    <phoneticPr fontId="1" type="noConversion"/>
  </si>
  <si>
    <t>노트북 (학습자용)</t>
    <phoneticPr fontId="1" type="noConversion"/>
  </si>
  <si>
    <t>강의공유 솔루션 컨트롤에 활용</t>
    <phoneticPr fontId="1" type="noConversion"/>
  </si>
  <si>
    <t>식</t>
    <phoneticPr fontId="1" type="noConversion"/>
  </si>
  <si>
    <t>대</t>
    <phoneticPr fontId="1" type="noConversion"/>
  </si>
  <si>
    <t>대</t>
    <phoneticPr fontId="1" type="noConversion"/>
  </si>
  <si>
    <t>대</t>
    <phoneticPr fontId="1" type="noConversion"/>
  </si>
  <si>
    <t>대</t>
    <phoneticPr fontId="1" type="noConversion"/>
  </si>
  <si>
    <t>품명</t>
    <phoneticPr fontId="1" type="noConversion"/>
  </si>
  <si>
    <t>규격</t>
    <phoneticPr fontId="1" type="noConversion"/>
  </si>
  <si>
    <t>NEC PE501X (5000ANSI)</t>
    <phoneticPr fontId="1" type="noConversion"/>
  </si>
  <si>
    <t>비고</t>
    <phoneticPr fontId="1" type="noConversion"/>
  </si>
  <si>
    <t>테이블</t>
    <phoneticPr fontId="1" type="noConversion"/>
  </si>
  <si>
    <t>교탁</t>
    <phoneticPr fontId="1" type="noConversion"/>
  </si>
  <si>
    <t>개</t>
    <phoneticPr fontId="1" type="noConversion"/>
  </si>
  <si>
    <t>개</t>
    <phoneticPr fontId="1" type="noConversion"/>
  </si>
  <si>
    <t>의자</t>
    <phoneticPr fontId="1" type="noConversion"/>
  </si>
  <si>
    <t>수량</t>
    <phoneticPr fontId="1" type="noConversion"/>
  </si>
  <si>
    <t>단위</t>
    <phoneticPr fontId="1" type="noConversion"/>
  </si>
  <si>
    <t>시스템 랙</t>
    <phoneticPr fontId="1" type="noConversion"/>
  </si>
  <si>
    <t>신규 구축</t>
    <phoneticPr fontId="1" type="noConversion"/>
  </si>
  <si>
    <t>강의공유 솔루션</t>
    <phoneticPr fontId="1" type="noConversion"/>
  </si>
  <si>
    <t>HDMI 분배기/증폭기</t>
    <phoneticPr fontId="1" type="noConversion"/>
  </si>
  <si>
    <t>HDMI - 광케이블</t>
    <phoneticPr fontId="1" type="noConversion"/>
  </si>
  <si>
    <t>HDMI 케이블</t>
    <phoneticPr fontId="1" type="noConversion"/>
  </si>
  <si>
    <t>HDMI 케이블</t>
    <phoneticPr fontId="1" type="noConversion"/>
  </si>
  <si>
    <t>OSHM 8*8</t>
    <phoneticPr fontId="1" type="noConversion"/>
  </si>
  <si>
    <t>SuHD2.0-DD-20-P</t>
    <phoneticPr fontId="1" type="noConversion"/>
  </si>
  <si>
    <t>LED TV</t>
    <phoneticPr fontId="1" type="noConversion"/>
  </si>
  <si>
    <t>대</t>
    <phoneticPr fontId="1" type="noConversion"/>
  </si>
  <si>
    <t>테이블당 1대 고정 설치</t>
    <phoneticPr fontId="1" type="noConversion"/>
  </si>
  <si>
    <t>40" / 중소기업 모델</t>
    <phoneticPr fontId="1" type="noConversion"/>
  </si>
  <si>
    <t>설치인건비</t>
    <phoneticPr fontId="1" type="noConversion"/>
  </si>
  <si>
    <t>일반교탁</t>
    <phoneticPr fontId="1" type="noConversion"/>
  </si>
  <si>
    <t>앰프(Inter-M PA-240), 핀마이크(Onestec OST-9100), 스피커 4대 등</t>
    <phoneticPr fontId="1" type="noConversion"/>
  </si>
  <si>
    <t>식</t>
    <phoneticPr fontId="1" type="noConversion"/>
  </si>
  <si>
    <t>고용보험료</t>
    <phoneticPr fontId="1" type="noConversion"/>
  </si>
  <si>
    <t>산재보험료</t>
    <phoneticPr fontId="1" type="noConversion"/>
  </si>
  <si>
    <t>멀티탭(5구·누전차단용), UTP CAT6. 케이블(양측RJ45), PVC몰딩(W30mm)</t>
    <phoneticPr fontId="1" type="noConversion"/>
  </si>
  <si>
    <t>설치인건비 x 0.87%</t>
    <phoneticPr fontId="1" type="noConversion"/>
  </si>
  <si>
    <t>설치인건비 x 4.05%</t>
    <phoneticPr fontId="1" type="noConversion"/>
  </si>
  <si>
    <t>단가 (원)</t>
    <phoneticPr fontId="1" type="noConversion"/>
  </si>
  <si>
    <t>금액 (원)</t>
    <phoneticPr fontId="1" type="noConversion"/>
  </si>
  <si>
    <t>공급가액</t>
    <phoneticPr fontId="1" type="noConversion"/>
  </si>
  <si>
    <t>부가가치세</t>
    <phoneticPr fontId="1" type="noConversion"/>
  </si>
  <si>
    <t>계</t>
    <phoneticPr fontId="1" type="noConversion"/>
  </si>
  <si>
    <t>계</t>
    <phoneticPr fontId="1" type="noConversion"/>
  </si>
  <si>
    <t>대</t>
    <phoneticPr fontId="1" type="noConversion"/>
  </si>
  <si>
    <t>공급가액 x 10%</t>
    <phoneticPr fontId="1" type="noConversion"/>
  </si>
  <si>
    <t>공급가액 + 부가가치세</t>
    <phoneticPr fontId="1" type="noConversion"/>
  </si>
  <si>
    <t>산출내역서</t>
    <phoneticPr fontId="1" type="noConversion"/>
  </si>
  <si>
    <t>기존 보유장비</t>
    <phoneticPr fontId="1" type="noConversion"/>
  </si>
  <si>
    <t>LG전자 울트라PC 15U480-GR36K (i3-8130U, 2.2GHz, 15인치, 1920x1080(FHD))</t>
    <phoneticPr fontId="1" type="noConversion"/>
  </si>
  <si>
    <t>HDMI 2.0 15m</t>
    <phoneticPr fontId="1" type="noConversion"/>
  </si>
  <si>
    <t>HDMI 2.0 5m</t>
    <phoneticPr fontId="1" type="noConversion"/>
  </si>
  <si>
    <t>○ 건   명 : 토론식 강의시스템 물품구매설치</t>
    <phoneticPr fontId="1" type="noConversion"/>
  </si>
  <si>
    <t>구분</t>
    <phoneticPr fontId="1" type="noConversion"/>
  </si>
  <si>
    <t>연번</t>
    <phoneticPr fontId="1" type="noConversion"/>
  </si>
  <si>
    <t>전기·통신 자재</t>
    <phoneticPr fontId="1" type="noConversion"/>
  </si>
  <si>
    <t>기타 자재</t>
    <phoneticPr fontId="1" type="noConversion"/>
  </si>
  <si>
    <t>○ 업체명 및 대표자 :                    /  O O O   (인)</t>
    <phoneticPr fontId="1" type="noConversion"/>
  </si>
  <si>
    <t>수량 업체 제안</t>
    <phoneticPr fontId="1" type="noConversion"/>
  </si>
  <si>
    <t>식</t>
    <phoneticPr fontId="1" type="noConversion"/>
  </si>
  <si>
    <t>ATEN</t>
    <phoneticPr fontId="1" type="noConversion"/>
  </si>
  <si>
    <t>전기·통신 설치 계획도 참조
수량 업체 제안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</si>
</sst>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 tint="0.34998626667073579"/>
      <name val="맑은 고딕"/>
      <family val="2"/>
      <charset val="129"/>
      <scheme val="minor"/>
    </font>
    <font>
      <sz val="11"/>
      <color theme="1" tint="0.34998626667073579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 tint="0.3499862666707357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51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2" borderId="1" xfId="0" applyFill="1" applyBorder="1">
      <alignment vertical="center"/>
    </xf>
    <xf numFmtId="41" fontId="0" fillId="2" borderId="1" xfId="1" applyFont="1" applyFill="1" applyBorder="1">
      <alignment vertical="center"/>
    </xf>
    <xf numFmtId="0" fontId="4" fillId="3" borderId="1" xfId="0" applyFont="1" applyFill="1" applyBorder="1">
      <alignment vertical="center"/>
    </xf>
    <xf numFmtId="41" fontId="4" fillId="3" borderId="1" xfId="1" applyFont="1" applyFill="1" applyBorder="1">
      <alignment vertical="center"/>
    </xf>
    <xf numFmtId="0" fontId="0" fillId="5" borderId="1" xfId="0" applyFill="1" applyBorder="1">
      <alignment vertical="center"/>
    </xf>
    <xf numFmtId="41" fontId="0" fillId="5" borderId="1" xfId="0" applyNumberFormat="1" applyFill="1" applyBorder="1">
      <alignment vertical="center"/>
    </xf>
    <xf numFmtId="0" fontId="0" fillId="5" borderId="4" xfId="0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5" borderId="1" xfId="0" applyFont="1" applyFill="1" applyBorder="1">
      <alignment vertical="center"/>
    </xf>
    <xf numFmtId="0" fontId="5" fillId="5" borderId="1" xfId="0" applyFont="1" applyFill="1" applyBorder="1" applyAlignment="1">
      <alignment horizontal="center" vertical="center"/>
    </xf>
    <xf numFmtId="41" fontId="5" fillId="5" borderId="1" xfId="0" applyNumberFormat="1" applyFont="1" applyFill="1" applyBorder="1">
      <alignment vertical="center"/>
    </xf>
    <xf numFmtId="0" fontId="6" fillId="3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>
      <alignment vertical="center"/>
    </xf>
    <xf numFmtId="0" fontId="6" fillId="3" borderId="2" xfId="0" applyFont="1" applyFill="1" applyBorder="1" applyAlignment="1">
      <alignment vertical="center" wrapText="1"/>
    </xf>
    <xf numFmtId="41" fontId="4" fillId="3" borderId="2" xfId="1" applyFont="1" applyFill="1" applyBorder="1">
      <alignment vertical="center"/>
    </xf>
    <xf numFmtId="0" fontId="0" fillId="5" borderId="4" xfId="0" applyFill="1" applyBorder="1" applyAlignment="1">
      <alignment horizontal="center" vertical="center"/>
    </xf>
    <xf numFmtId="0" fontId="7" fillId="5" borderId="4" xfId="0" applyFont="1" applyFill="1" applyBorder="1" applyAlignment="1">
      <alignment vertical="center" wrapText="1"/>
    </xf>
    <xf numFmtId="41" fontId="0" fillId="5" borderId="4" xfId="0" applyNumberFormat="1" applyFill="1" applyBorder="1">
      <alignment vertical="center"/>
    </xf>
    <xf numFmtId="0" fontId="0" fillId="2" borderId="7" xfId="0" applyFill="1" applyBorder="1">
      <alignment vertical="center"/>
    </xf>
    <xf numFmtId="0" fontId="0" fillId="2" borderId="9" xfId="0" applyFill="1" applyBorder="1">
      <alignment vertical="center"/>
    </xf>
    <xf numFmtId="0" fontId="0" fillId="2" borderId="11" xfId="0" applyFill="1" applyBorder="1" applyAlignment="1">
      <alignment horizontal="center" vertical="center"/>
    </xf>
    <xf numFmtId="0" fontId="0" fillId="2" borderId="11" xfId="0" applyFill="1" applyBorder="1">
      <alignment vertical="center"/>
    </xf>
    <xf numFmtId="0" fontId="7" fillId="2" borderId="11" xfId="0" applyFont="1" applyFill="1" applyBorder="1" applyAlignment="1">
      <alignment vertical="center" wrapText="1"/>
    </xf>
    <xf numFmtId="41" fontId="0" fillId="2" borderId="11" xfId="1" applyFont="1" applyFill="1" applyBorder="1">
      <alignment vertical="center"/>
    </xf>
    <xf numFmtId="0" fontId="0" fillId="2" borderId="12" xfId="0" applyFill="1" applyBorder="1">
      <alignment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>
      <alignment vertical="center"/>
    </xf>
    <xf numFmtId="0" fontId="9" fillId="2" borderId="6" xfId="0" applyFont="1" applyFill="1" applyBorder="1" applyAlignment="1">
      <alignment vertical="center" wrapText="1"/>
    </xf>
    <xf numFmtId="41" fontId="5" fillId="2" borderId="6" xfId="1" applyFont="1" applyFill="1" applyBorder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>
      <alignment vertical="center"/>
    </xf>
    <xf numFmtId="0" fontId="9" fillId="2" borderId="1" xfId="0" applyFont="1" applyFill="1" applyBorder="1" applyAlignment="1">
      <alignment vertical="center" wrapText="1"/>
    </xf>
    <xf numFmtId="41" fontId="5" fillId="2" borderId="1" xfId="1" applyFont="1" applyFill="1" applyBorder="1">
      <alignment vertical="center"/>
    </xf>
    <xf numFmtId="41" fontId="5" fillId="2" borderId="11" xfId="1" applyFont="1" applyFill="1" applyBorder="1">
      <alignment vertical="center"/>
    </xf>
    <xf numFmtId="0" fontId="8" fillId="2" borderId="0" xfId="0" applyFont="1" applyFill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28"/>
  <sheetViews>
    <sheetView tabSelected="1" view="pageBreakPreview" zoomScaleNormal="100" zoomScaleSheetLayoutView="100" workbookViewId="0">
      <selection activeCell="B5" sqref="B5"/>
    </sheetView>
  </sheetViews>
  <sheetFormatPr defaultRowHeight="16.5" x14ac:dyDescent="0.3"/>
  <cols>
    <col min="1" max="1" width="9" style="1"/>
    <col min="2" max="2" width="14.375" style="1" bestFit="1" customWidth="1"/>
    <col min="3" max="3" width="5.5" style="1" bestFit="1" customWidth="1"/>
    <col min="4" max="4" width="20.125" style="1" bestFit="1" customWidth="1"/>
    <col min="5" max="5" width="40.125" style="1" customWidth="1"/>
    <col min="6" max="7" width="5.25" style="1" bestFit="1" customWidth="1"/>
    <col min="8" max="8" width="11.875" style="1" bestFit="1" customWidth="1"/>
    <col min="9" max="9" width="13.625" style="1" bestFit="1" customWidth="1"/>
    <col min="10" max="10" width="29.625" style="1" bestFit="1" customWidth="1"/>
    <col min="11" max="16384" width="9" style="1"/>
  </cols>
  <sheetData>
    <row r="2" spans="2:10" ht="26.25" x14ac:dyDescent="0.3">
      <c r="B2" s="50" t="s">
        <v>53</v>
      </c>
      <c r="C2" s="50"/>
      <c r="D2" s="50"/>
      <c r="E2" s="50"/>
      <c r="F2" s="50"/>
      <c r="G2" s="50"/>
      <c r="H2" s="50"/>
      <c r="I2" s="50"/>
      <c r="J2" s="50"/>
    </row>
    <row r="3" spans="2:10" x14ac:dyDescent="0.3">
      <c r="B3" s="1" t="s">
        <v>58</v>
      </c>
    </row>
    <row r="4" spans="2:10" x14ac:dyDescent="0.3">
      <c r="B4" s="1" t="s">
        <v>63</v>
      </c>
    </row>
    <row r="5" spans="2:10" x14ac:dyDescent="0.3">
      <c r="B5" s="11" t="s">
        <v>59</v>
      </c>
      <c r="C5" s="11" t="s">
        <v>60</v>
      </c>
      <c r="D5" s="11" t="s">
        <v>11</v>
      </c>
      <c r="E5" s="11" t="s">
        <v>12</v>
      </c>
      <c r="F5" s="11" t="s">
        <v>20</v>
      </c>
      <c r="G5" s="11" t="s">
        <v>21</v>
      </c>
      <c r="H5" s="11" t="s">
        <v>44</v>
      </c>
      <c r="I5" s="11" t="s">
        <v>45</v>
      </c>
      <c r="J5" s="11" t="s">
        <v>14</v>
      </c>
    </row>
    <row r="6" spans="2:10" x14ac:dyDescent="0.3">
      <c r="B6" s="34" t="s">
        <v>54</v>
      </c>
      <c r="C6" s="19">
        <v>1</v>
      </c>
      <c r="D6" s="4" t="s">
        <v>0</v>
      </c>
      <c r="E6" s="16" t="s">
        <v>13</v>
      </c>
      <c r="F6" s="12">
        <v>1</v>
      </c>
      <c r="G6" s="12" t="s">
        <v>8</v>
      </c>
      <c r="H6" s="5"/>
      <c r="I6" s="5"/>
      <c r="J6" s="4"/>
    </row>
    <row r="7" spans="2:10" x14ac:dyDescent="0.3">
      <c r="B7" s="35"/>
      <c r="C7" s="12">
        <v>2</v>
      </c>
      <c r="D7" s="4" t="s">
        <v>1</v>
      </c>
      <c r="E7" s="16"/>
      <c r="F7" s="12">
        <v>1</v>
      </c>
      <c r="G7" s="12" t="s">
        <v>7</v>
      </c>
      <c r="H7" s="5"/>
      <c r="I7" s="5"/>
      <c r="J7" s="4"/>
    </row>
    <row r="8" spans="2:10" ht="27" x14ac:dyDescent="0.3">
      <c r="B8" s="35"/>
      <c r="C8" s="12">
        <v>3</v>
      </c>
      <c r="D8" s="4" t="s">
        <v>2</v>
      </c>
      <c r="E8" s="16" t="s">
        <v>37</v>
      </c>
      <c r="F8" s="12">
        <v>1</v>
      </c>
      <c r="G8" s="12" t="s">
        <v>6</v>
      </c>
      <c r="H8" s="5"/>
      <c r="I8" s="5"/>
      <c r="J8" s="4"/>
    </row>
    <row r="9" spans="2:10" x14ac:dyDescent="0.3">
      <c r="B9" s="35"/>
      <c r="C9" s="19">
        <v>4</v>
      </c>
      <c r="D9" s="4" t="s">
        <v>22</v>
      </c>
      <c r="E9" s="16"/>
      <c r="F9" s="12">
        <v>1</v>
      </c>
      <c r="G9" s="12" t="s">
        <v>50</v>
      </c>
      <c r="H9" s="5"/>
      <c r="I9" s="5"/>
      <c r="J9" s="4"/>
    </row>
    <row r="10" spans="2:10" ht="27" x14ac:dyDescent="0.3">
      <c r="B10" s="35"/>
      <c r="C10" s="12">
        <v>5</v>
      </c>
      <c r="D10" s="4" t="s">
        <v>3</v>
      </c>
      <c r="E10" s="16" t="s">
        <v>55</v>
      </c>
      <c r="F10" s="12">
        <v>1</v>
      </c>
      <c r="G10" s="12" t="s">
        <v>9</v>
      </c>
      <c r="H10" s="5"/>
      <c r="I10" s="5"/>
      <c r="J10" s="4" t="s">
        <v>5</v>
      </c>
    </row>
    <row r="11" spans="2:10" ht="27" x14ac:dyDescent="0.3">
      <c r="B11" s="35"/>
      <c r="C11" s="12">
        <v>6</v>
      </c>
      <c r="D11" s="4" t="s">
        <v>4</v>
      </c>
      <c r="E11" s="16" t="s">
        <v>55</v>
      </c>
      <c r="F11" s="12">
        <v>5</v>
      </c>
      <c r="G11" s="12" t="s">
        <v>10</v>
      </c>
      <c r="H11" s="5"/>
      <c r="I11" s="5"/>
      <c r="J11" s="4"/>
    </row>
    <row r="12" spans="2:10" x14ac:dyDescent="0.3">
      <c r="B12" s="35"/>
      <c r="C12" s="19">
        <v>7</v>
      </c>
      <c r="D12" s="4" t="s">
        <v>16</v>
      </c>
      <c r="E12" s="16"/>
      <c r="F12" s="12">
        <v>1</v>
      </c>
      <c r="G12" s="12" t="s">
        <v>17</v>
      </c>
      <c r="H12" s="5"/>
      <c r="I12" s="5"/>
      <c r="J12" s="4" t="s">
        <v>36</v>
      </c>
    </row>
    <row r="13" spans="2:10" x14ac:dyDescent="0.3">
      <c r="B13" s="35"/>
      <c r="C13" s="12">
        <v>8</v>
      </c>
      <c r="D13" s="4" t="s">
        <v>15</v>
      </c>
      <c r="E13" s="16"/>
      <c r="F13" s="12">
        <v>5</v>
      </c>
      <c r="G13" s="12" t="s">
        <v>18</v>
      </c>
      <c r="H13" s="5"/>
      <c r="I13" s="5"/>
      <c r="J13" s="4"/>
    </row>
    <row r="14" spans="2:10" ht="17.25" thickBot="1" x14ac:dyDescent="0.35">
      <c r="B14" s="35"/>
      <c r="C14" s="20">
        <v>9</v>
      </c>
      <c r="D14" s="21" t="s">
        <v>19</v>
      </c>
      <c r="E14" s="22"/>
      <c r="F14" s="20">
        <v>36</v>
      </c>
      <c r="G14" s="20" t="s">
        <v>18</v>
      </c>
      <c r="H14" s="23"/>
      <c r="I14" s="23"/>
      <c r="J14" s="21"/>
    </row>
    <row r="15" spans="2:10" ht="17.25" thickTop="1" x14ac:dyDescent="0.3">
      <c r="B15" s="36" t="s">
        <v>23</v>
      </c>
      <c r="C15" s="41">
        <v>1</v>
      </c>
      <c r="D15" s="42" t="s">
        <v>24</v>
      </c>
      <c r="E15" s="43" t="s">
        <v>29</v>
      </c>
      <c r="F15" s="41">
        <v>1</v>
      </c>
      <c r="G15" s="41" t="s">
        <v>38</v>
      </c>
      <c r="H15" s="44"/>
      <c r="I15" s="44">
        <f>F15*H15</f>
        <v>0</v>
      </c>
      <c r="J15" s="27"/>
    </row>
    <row r="16" spans="2:10" x14ac:dyDescent="0.3">
      <c r="B16" s="37"/>
      <c r="C16" s="45">
        <v>2</v>
      </c>
      <c r="D16" s="46" t="s">
        <v>25</v>
      </c>
      <c r="E16" s="47" t="s">
        <v>66</v>
      </c>
      <c r="F16" s="45">
        <v>8</v>
      </c>
      <c r="G16" s="45" t="s">
        <v>65</v>
      </c>
      <c r="H16" s="48"/>
      <c r="I16" s="48">
        <f t="shared" ref="I16:I22" si="0">F16*H16</f>
        <v>0</v>
      </c>
      <c r="J16" s="28"/>
    </row>
    <row r="17" spans="2:10" x14ac:dyDescent="0.3">
      <c r="B17" s="37"/>
      <c r="C17" s="45">
        <v>3</v>
      </c>
      <c r="D17" s="46" t="s">
        <v>26</v>
      </c>
      <c r="E17" s="47" t="s">
        <v>30</v>
      </c>
      <c r="F17" s="45"/>
      <c r="G17" s="45"/>
      <c r="H17" s="48"/>
      <c r="I17" s="48">
        <f t="shared" si="0"/>
        <v>0</v>
      </c>
      <c r="J17" s="28" t="s">
        <v>64</v>
      </c>
    </row>
    <row r="18" spans="2:10" x14ac:dyDescent="0.3">
      <c r="B18" s="37"/>
      <c r="C18" s="45">
        <v>4</v>
      </c>
      <c r="D18" s="46" t="s">
        <v>27</v>
      </c>
      <c r="E18" s="47" t="s">
        <v>56</v>
      </c>
      <c r="F18" s="45"/>
      <c r="G18" s="45"/>
      <c r="H18" s="48"/>
      <c r="I18" s="48">
        <f t="shared" si="0"/>
        <v>0</v>
      </c>
      <c r="J18" s="28" t="s">
        <v>64</v>
      </c>
    </row>
    <row r="19" spans="2:10" x14ac:dyDescent="0.3">
      <c r="B19" s="37"/>
      <c r="C19" s="45">
        <v>5</v>
      </c>
      <c r="D19" s="46" t="s">
        <v>28</v>
      </c>
      <c r="E19" s="47" t="s">
        <v>57</v>
      </c>
      <c r="F19" s="45"/>
      <c r="G19" s="45"/>
      <c r="H19" s="48"/>
      <c r="I19" s="48">
        <f t="shared" si="0"/>
        <v>0</v>
      </c>
      <c r="J19" s="28" t="s">
        <v>64</v>
      </c>
    </row>
    <row r="20" spans="2:10" x14ac:dyDescent="0.3">
      <c r="B20" s="37"/>
      <c r="C20" s="45">
        <v>6</v>
      </c>
      <c r="D20" s="46" t="s">
        <v>31</v>
      </c>
      <c r="E20" s="47" t="s">
        <v>34</v>
      </c>
      <c r="F20" s="45">
        <v>5</v>
      </c>
      <c r="G20" s="45" t="s">
        <v>32</v>
      </c>
      <c r="H20" s="48"/>
      <c r="I20" s="48">
        <f t="shared" si="0"/>
        <v>0</v>
      </c>
      <c r="J20" s="28" t="s">
        <v>33</v>
      </c>
    </row>
    <row r="21" spans="2:10" ht="33" x14ac:dyDescent="0.3">
      <c r="B21" s="37"/>
      <c r="C21" s="45">
        <v>7</v>
      </c>
      <c r="D21" s="46" t="s">
        <v>61</v>
      </c>
      <c r="E21" s="47" t="s">
        <v>41</v>
      </c>
      <c r="F21" s="45"/>
      <c r="G21" s="45"/>
      <c r="H21" s="48"/>
      <c r="I21" s="48">
        <f t="shared" si="0"/>
        <v>0</v>
      </c>
      <c r="J21" s="40" t="s">
        <v>67</v>
      </c>
    </row>
    <row r="22" spans="2:10" x14ac:dyDescent="0.3">
      <c r="B22" s="37"/>
      <c r="C22" s="45">
        <v>8</v>
      </c>
      <c r="D22" s="46" t="s">
        <v>62</v>
      </c>
      <c r="E22" s="47"/>
      <c r="F22" s="45"/>
      <c r="G22" s="45"/>
      <c r="H22" s="48"/>
      <c r="I22" s="48">
        <f t="shared" si="0"/>
        <v>0</v>
      </c>
      <c r="J22" s="28" t="s">
        <v>64</v>
      </c>
    </row>
    <row r="23" spans="2:10" x14ac:dyDescent="0.3">
      <c r="B23" s="37"/>
      <c r="C23" s="9">
        <v>9</v>
      </c>
      <c r="D23" s="2" t="s">
        <v>35</v>
      </c>
      <c r="E23" s="17"/>
      <c r="F23" s="9"/>
      <c r="G23" s="9"/>
      <c r="H23" s="3"/>
      <c r="I23" s="48">
        <v>0</v>
      </c>
      <c r="J23" s="28"/>
    </row>
    <row r="24" spans="2:10" x14ac:dyDescent="0.3">
      <c r="B24" s="37"/>
      <c r="C24" s="9">
        <v>10</v>
      </c>
      <c r="D24" s="2" t="s">
        <v>40</v>
      </c>
      <c r="E24" s="17" t="s">
        <v>43</v>
      </c>
      <c r="F24" s="9"/>
      <c r="G24" s="9"/>
      <c r="H24" s="3"/>
      <c r="I24" s="48">
        <f>I23*4.05%</f>
        <v>0</v>
      </c>
      <c r="J24" s="28"/>
    </row>
    <row r="25" spans="2:10" ht="17.25" thickBot="1" x14ac:dyDescent="0.35">
      <c r="B25" s="38"/>
      <c r="C25" s="29">
        <v>11</v>
      </c>
      <c r="D25" s="30" t="s">
        <v>39</v>
      </c>
      <c r="E25" s="31" t="s">
        <v>42</v>
      </c>
      <c r="F25" s="29"/>
      <c r="G25" s="29"/>
      <c r="H25" s="32"/>
      <c r="I25" s="49">
        <f>I23*0.87%</f>
        <v>0</v>
      </c>
      <c r="J25" s="33"/>
    </row>
    <row r="26" spans="2:10" ht="17.25" thickTop="1" x14ac:dyDescent="0.3">
      <c r="B26" s="39" t="s">
        <v>49</v>
      </c>
      <c r="C26" s="24">
        <v>1</v>
      </c>
      <c r="D26" s="8" t="s">
        <v>46</v>
      </c>
      <c r="E26" s="25"/>
      <c r="F26" s="24"/>
      <c r="G26" s="24"/>
      <c r="H26" s="8"/>
      <c r="I26" s="26">
        <f>SUM(I15:I25)</f>
        <v>0</v>
      </c>
      <c r="J26" s="8"/>
    </row>
    <row r="27" spans="2:10" x14ac:dyDescent="0.3">
      <c r="B27" s="39"/>
      <c r="C27" s="10">
        <v>2</v>
      </c>
      <c r="D27" s="6" t="s">
        <v>47</v>
      </c>
      <c r="E27" s="18" t="s">
        <v>51</v>
      </c>
      <c r="F27" s="10"/>
      <c r="G27" s="10"/>
      <c r="H27" s="6"/>
      <c r="I27" s="7">
        <f>I26*10%</f>
        <v>0</v>
      </c>
      <c r="J27" s="6"/>
    </row>
    <row r="28" spans="2:10" x14ac:dyDescent="0.3">
      <c r="B28" s="24"/>
      <c r="C28" s="10">
        <v>3</v>
      </c>
      <c r="D28" s="13" t="s">
        <v>48</v>
      </c>
      <c r="E28" s="18" t="s">
        <v>52</v>
      </c>
      <c r="F28" s="14"/>
      <c r="G28" s="14"/>
      <c r="H28" s="13"/>
      <c r="I28" s="15">
        <f>SUM(I26:I27)</f>
        <v>0</v>
      </c>
      <c r="J28" s="13"/>
    </row>
  </sheetData>
  <mergeCells count="1">
    <mergeCell ref="B2:J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2" orientation="landscape" verticalDpi="0" r:id="rId1"/>
  <colBreaks count="1" manualBreakCount="1">
    <brk id="10" min="1" max="2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2019-11-22T12:07:26Z</cp:lastPrinted>
  <dcterms:created xsi:type="dcterms:W3CDTF">2019-11-20T03:58:03Z</dcterms:created>
  <dcterms:modified xsi:type="dcterms:W3CDTF">2019-11-22T13:47:23Z</dcterms:modified>
</cp:coreProperties>
</file>